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G8" i="1" s="1"/>
  <c r="F10" i="1"/>
  <c r="E10" i="1"/>
  <c r="E8" i="1" s="1"/>
  <c r="F8" i="1"/>
  <c r="D10" i="1" l="1"/>
  <c r="C10" i="1"/>
  <c r="B10" i="1"/>
  <c r="B8" i="1" l="1"/>
  <c r="D8" i="1" l="1"/>
  <c r="C8" i="1"/>
</calcChain>
</file>

<file path=xl/sharedStrings.xml><?xml version="1.0" encoding="utf-8"?>
<sst xmlns="http://schemas.openxmlformats.org/spreadsheetml/2006/main" count="35" uniqueCount="34">
  <si>
    <t>Приложение 2</t>
  </si>
  <si>
    <t>к Порядку разработки и утверждения Бюджетного пргноза Яковлевского муниципального района на долгосрочный период</t>
  </si>
  <si>
    <t>Предельные расходы на финансовое обеспечение реализации муниципальных программ Яковлевского муниципального района на период их действия и непрограммных направлений деятельности</t>
  </si>
  <si>
    <t>Наименование показателя</t>
  </si>
  <si>
    <t>Бюджет</t>
  </si>
  <si>
    <t>Оценка</t>
  </si>
  <si>
    <t>1. Расходы бюджета - всего</t>
  </si>
  <si>
    <t>в том числе:</t>
  </si>
  <si>
    <t>1.1. Расходы на реализацию муниципальных программ</t>
  </si>
  <si>
    <t>1.2. Непрограммные направления деятельности</t>
  </si>
  <si>
    <t>условно утверждаемые</t>
  </si>
  <si>
    <t>2023 год</t>
  </si>
  <si>
    <t>рублей</t>
  </si>
  <si>
    <t>Муниципальная программа "Развитие образования Яковлевского муниципального района" на 2019-2025 годы</t>
  </si>
  <si>
    <t>Муниципальная программа "Социальная поддержка населения Яковлевского муниципального района" на 2019 - 2025 годы</t>
  </si>
  <si>
    <t>Муниципальная программа "Развитие культуры в Яковлевском муниципальном районе" на 2019 - 2025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</si>
  <si>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</si>
  <si>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</si>
  <si>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сельского хозяйства в Яковлевском муниципальном районе"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</si>
  <si>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</si>
  <si>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</si>
  <si>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Муниципальная программа "Молодежь - Яковлевскому муниципальному району на 2019 - 2025 годы"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</si>
  <si>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</si>
  <si>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</si>
  <si>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</si>
  <si>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Муниципаьная программа "Переселение граждан из аварийного жилищного фонда на территории Яквлевского муниципального района" на 2019 - 2025 годы</t>
  </si>
  <si>
    <t>2024 год</t>
  </si>
  <si>
    <t>2025 год</t>
  </si>
  <si>
    <t>Муниципальная программа "Укрепление общественного здоровья населения Яковлевского муниципального района" на 2020 - 2024 годы</t>
  </si>
  <si>
    <t>2026 год</t>
  </si>
  <si>
    <t>2027 год</t>
  </si>
  <si>
    <t>Муниципальная программа "Противодействие коррупции в Яковлевском муниципальном районе" на 2021 - 2025 годы</t>
  </si>
  <si>
    <t>2028 год</t>
  </si>
  <si>
    <t>Муниципальная программа "Профилактика правонарушений на территории Яковлевского муниципального района" на 2021-2025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</si>
</sst>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Fill="1" applyBorder="1"/>
    <xf numFmtId="0" fontId="0" fillId="0" borderId="0" xfId="0" applyFill="1"/>
    <xf numFmtId="0" fontId="4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27" zoomScale="150" zoomScaleNormal="150" zoomScaleSheetLayoutView="150" workbookViewId="0">
      <selection activeCell="B8" sqref="B8:G29"/>
    </sheetView>
  </sheetViews>
  <sheetFormatPr defaultRowHeight="15" x14ac:dyDescent="0.25"/>
  <cols>
    <col min="1" max="1" width="25.7109375" customWidth="1"/>
    <col min="2" max="2" width="17.5703125" customWidth="1"/>
    <col min="3" max="3" width="17.140625" customWidth="1"/>
    <col min="4" max="4" width="16.7109375" customWidth="1"/>
    <col min="5" max="7" width="16.7109375" bestFit="1" customWidth="1"/>
  </cols>
  <sheetData>
    <row r="1" spans="1:8" x14ac:dyDescent="0.25">
      <c r="A1" s="1"/>
      <c r="B1" s="1"/>
      <c r="C1" s="1"/>
      <c r="D1" s="1"/>
      <c r="E1" s="11" t="s">
        <v>0</v>
      </c>
      <c r="F1" s="11"/>
      <c r="G1" s="11"/>
    </row>
    <row r="2" spans="1:8" ht="24.6" customHeight="1" x14ac:dyDescent="0.25">
      <c r="A2" s="1"/>
      <c r="B2" s="1"/>
      <c r="C2" s="1"/>
      <c r="D2" s="1"/>
      <c r="E2" s="12" t="s">
        <v>1</v>
      </c>
      <c r="F2" s="12"/>
      <c r="G2" s="12"/>
    </row>
    <row r="3" spans="1:8" x14ac:dyDescent="0.25">
      <c r="A3" s="1"/>
      <c r="B3" s="1"/>
      <c r="C3" s="1"/>
      <c r="D3" s="1"/>
      <c r="E3" s="1"/>
      <c r="F3" s="1"/>
      <c r="G3" s="1"/>
    </row>
    <row r="4" spans="1:8" ht="34.15" customHeight="1" x14ac:dyDescent="0.25">
      <c r="A4" s="13" t="s">
        <v>2</v>
      </c>
      <c r="B4" s="13"/>
      <c r="C4" s="13"/>
      <c r="D4" s="13"/>
      <c r="E4" s="13"/>
      <c r="F4" s="13"/>
      <c r="G4" s="13"/>
    </row>
    <row r="5" spans="1:8" x14ac:dyDescent="0.25">
      <c r="A5" s="1"/>
      <c r="B5" s="1"/>
      <c r="C5" s="1"/>
      <c r="D5" s="1"/>
      <c r="E5" s="1"/>
      <c r="F5" s="1"/>
      <c r="G5" s="3" t="s">
        <v>12</v>
      </c>
    </row>
    <row r="6" spans="1:8" x14ac:dyDescent="0.25">
      <c r="A6" s="17" t="s">
        <v>3</v>
      </c>
      <c r="B6" s="14" t="s">
        <v>4</v>
      </c>
      <c r="C6" s="15"/>
      <c r="D6" s="16"/>
      <c r="E6" s="14" t="s">
        <v>5</v>
      </c>
      <c r="F6" s="15"/>
      <c r="G6" s="16"/>
    </row>
    <row r="7" spans="1:8" x14ac:dyDescent="0.25">
      <c r="A7" s="18"/>
      <c r="B7" s="2" t="s">
        <v>11</v>
      </c>
      <c r="C7" s="2" t="s">
        <v>26</v>
      </c>
      <c r="D7" s="2" t="s">
        <v>27</v>
      </c>
      <c r="E7" s="2" t="s">
        <v>29</v>
      </c>
      <c r="F7" s="2" t="s">
        <v>30</v>
      </c>
      <c r="G7" s="2" t="s">
        <v>32</v>
      </c>
    </row>
    <row r="8" spans="1:8" x14ac:dyDescent="0.25">
      <c r="A8" s="4" t="s">
        <v>6</v>
      </c>
      <c r="B8" s="9">
        <f>SUM(B10,B28,B29)</f>
        <v>682399934.58999991</v>
      </c>
      <c r="C8" s="9">
        <f>SUM(C10,C28,C29)</f>
        <v>709558527.25000012</v>
      </c>
      <c r="D8" s="9">
        <f>SUM(D10,D28,D29)</f>
        <v>746293390.63999999</v>
      </c>
      <c r="E8" s="9">
        <f t="shared" ref="E8:G8" si="0">SUM(E10,E28,E29)</f>
        <v>727293390.63999999</v>
      </c>
      <c r="F8" s="9">
        <f t="shared" si="0"/>
        <v>727293390.63999999</v>
      </c>
      <c r="G8" s="9">
        <f t="shared" si="0"/>
        <v>727293390.63999999</v>
      </c>
      <c r="H8" s="5"/>
    </row>
    <row r="9" spans="1:8" ht="10.15" customHeight="1" x14ac:dyDescent="0.25">
      <c r="A9" s="6" t="s">
        <v>7</v>
      </c>
      <c r="B9" s="9"/>
      <c r="C9" s="9"/>
      <c r="D9" s="9"/>
      <c r="E9" s="9"/>
      <c r="F9" s="9"/>
      <c r="G9" s="9"/>
      <c r="H9" s="5"/>
    </row>
    <row r="10" spans="1:8" ht="45" x14ac:dyDescent="0.25">
      <c r="A10" s="7" t="s">
        <v>8</v>
      </c>
      <c r="B10" s="10">
        <f t="shared" ref="B10:D10" si="1">SUM(B12:B27)</f>
        <v>651379640.53999996</v>
      </c>
      <c r="C10" s="10">
        <f t="shared" si="1"/>
        <v>669062822.91000009</v>
      </c>
      <c r="D10" s="10">
        <f t="shared" si="1"/>
        <v>695117203.79999995</v>
      </c>
      <c r="E10" s="10">
        <f t="shared" ref="E10:G10" si="2">SUM(E12:E27)</f>
        <v>695117203.79999995</v>
      </c>
      <c r="F10" s="10">
        <f t="shared" si="2"/>
        <v>695117203.79999995</v>
      </c>
      <c r="G10" s="10">
        <f t="shared" si="2"/>
        <v>695117203.79999995</v>
      </c>
      <c r="H10" s="5"/>
    </row>
    <row r="11" spans="1:8" ht="10.15" customHeight="1" x14ac:dyDescent="0.25">
      <c r="A11" s="6" t="s">
        <v>7</v>
      </c>
      <c r="B11" s="9"/>
      <c r="C11" s="9"/>
      <c r="D11" s="9"/>
      <c r="E11" s="9"/>
      <c r="F11" s="9"/>
      <c r="G11" s="9"/>
      <c r="H11" s="5"/>
    </row>
    <row r="12" spans="1:8" ht="48.75" x14ac:dyDescent="0.25">
      <c r="A12" s="8" t="s">
        <v>13</v>
      </c>
      <c r="B12" s="9">
        <v>356510578.35000002</v>
      </c>
      <c r="C12" s="9">
        <v>386745213</v>
      </c>
      <c r="D12" s="9">
        <v>406511518</v>
      </c>
      <c r="E12" s="9">
        <v>406511518</v>
      </c>
      <c r="F12" s="9">
        <v>406511518</v>
      </c>
      <c r="G12" s="9">
        <v>406511518</v>
      </c>
      <c r="H12" s="5"/>
    </row>
    <row r="13" spans="1:8" ht="57" customHeight="1" x14ac:dyDescent="0.25">
      <c r="A13" s="8" t="s">
        <v>14</v>
      </c>
      <c r="B13" s="9">
        <v>84393284.219999999</v>
      </c>
      <c r="C13" s="9">
        <v>82922791.469999999</v>
      </c>
      <c r="D13" s="9">
        <v>84654307.150000006</v>
      </c>
      <c r="E13" s="9">
        <v>84654307.150000006</v>
      </c>
      <c r="F13" s="9">
        <v>84654307.150000006</v>
      </c>
      <c r="G13" s="9">
        <v>84654307.150000006</v>
      </c>
      <c r="H13" s="5"/>
    </row>
    <row r="14" spans="1:8" ht="48.75" x14ac:dyDescent="0.25">
      <c r="A14" s="8" t="s">
        <v>15</v>
      </c>
      <c r="B14" s="9">
        <v>49387842</v>
      </c>
      <c r="C14" s="9">
        <v>48688606.880000003</v>
      </c>
      <c r="D14" s="9">
        <v>48902266.909999996</v>
      </c>
      <c r="E14" s="9">
        <v>48902266.909999996</v>
      </c>
      <c r="F14" s="9">
        <v>48902266.909999996</v>
      </c>
      <c r="G14" s="9">
        <v>48902266.909999996</v>
      </c>
      <c r="H14" s="5"/>
    </row>
    <row r="15" spans="1:8" ht="85.15" customHeight="1" x14ac:dyDescent="0.25">
      <c r="A15" s="8" t="s">
        <v>16</v>
      </c>
      <c r="B15" s="9">
        <v>14457969.32</v>
      </c>
      <c r="C15" s="9">
        <v>12648600</v>
      </c>
      <c r="D15" s="9">
        <v>17107000</v>
      </c>
      <c r="E15" s="9">
        <v>17107000</v>
      </c>
      <c r="F15" s="9">
        <v>17107000</v>
      </c>
      <c r="G15" s="9">
        <v>17107000</v>
      </c>
      <c r="H15" s="5"/>
    </row>
    <row r="16" spans="1:8" ht="84.75" x14ac:dyDescent="0.25">
      <c r="A16" s="8" t="s">
        <v>20</v>
      </c>
      <c r="B16" s="9">
        <v>6612036</v>
      </c>
      <c r="C16" s="9">
        <v>4969475</v>
      </c>
      <c r="D16" s="9">
        <v>5529220</v>
      </c>
      <c r="E16" s="9">
        <v>5529220</v>
      </c>
      <c r="F16" s="9">
        <v>5529220</v>
      </c>
      <c r="G16" s="9">
        <v>5529220</v>
      </c>
      <c r="H16" s="5"/>
    </row>
    <row r="17" spans="1:8" ht="48.75" x14ac:dyDescent="0.25">
      <c r="A17" s="8" t="s">
        <v>22</v>
      </c>
      <c r="B17" s="9">
        <v>2290000</v>
      </c>
      <c r="C17" s="9">
        <v>2300000</v>
      </c>
      <c r="D17" s="9">
        <v>2300000</v>
      </c>
      <c r="E17" s="9">
        <v>2300000</v>
      </c>
      <c r="F17" s="9">
        <v>2300000</v>
      </c>
      <c r="G17" s="9">
        <v>2300000</v>
      </c>
      <c r="H17" s="5"/>
    </row>
    <row r="18" spans="1:8" ht="60.75" x14ac:dyDescent="0.25">
      <c r="A18" s="8" t="s">
        <v>17</v>
      </c>
      <c r="B18" s="9">
        <v>13351085.9</v>
      </c>
      <c r="C18" s="9">
        <v>4609615.32</v>
      </c>
      <c r="D18" s="9">
        <v>1020187.63</v>
      </c>
      <c r="E18" s="9">
        <v>1020187.63</v>
      </c>
      <c r="F18" s="9">
        <v>1020187.63</v>
      </c>
      <c r="G18" s="9">
        <v>1020187.63</v>
      </c>
      <c r="H18" s="5"/>
    </row>
    <row r="19" spans="1:8" ht="60.75" x14ac:dyDescent="0.25">
      <c r="A19" s="8" t="s">
        <v>23</v>
      </c>
      <c r="B19" s="9">
        <v>17865655</v>
      </c>
      <c r="C19" s="9">
        <v>18365655</v>
      </c>
      <c r="D19" s="9">
        <v>18865655</v>
      </c>
      <c r="E19" s="9">
        <v>18865655</v>
      </c>
      <c r="F19" s="9">
        <v>18865655</v>
      </c>
      <c r="G19" s="9">
        <v>18865655</v>
      </c>
      <c r="H19" s="5"/>
    </row>
    <row r="20" spans="1:8" ht="72.75" x14ac:dyDescent="0.25">
      <c r="A20" s="8" t="s">
        <v>24</v>
      </c>
      <c r="B20" s="9">
        <v>5900000</v>
      </c>
      <c r="C20" s="9">
        <v>5835000</v>
      </c>
      <c r="D20" s="9">
        <v>6040000</v>
      </c>
      <c r="E20" s="9">
        <v>6040000</v>
      </c>
      <c r="F20" s="9">
        <v>6040000</v>
      </c>
      <c r="G20" s="9">
        <v>6040000</v>
      </c>
      <c r="H20" s="5"/>
    </row>
    <row r="21" spans="1:8" ht="48.75" x14ac:dyDescent="0.25">
      <c r="A21" s="8" t="s">
        <v>18</v>
      </c>
      <c r="B21" s="9">
        <v>819253</v>
      </c>
      <c r="C21" s="9">
        <v>101316</v>
      </c>
      <c r="D21" s="9">
        <v>101316</v>
      </c>
      <c r="E21" s="9">
        <v>101316</v>
      </c>
      <c r="F21" s="9">
        <v>101316</v>
      </c>
      <c r="G21" s="9">
        <v>101316</v>
      </c>
      <c r="H21" s="5"/>
    </row>
    <row r="22" spans="1:8" ht="48.75" x14ac:dyDescent="0.25">
      <c r="A22" s="8" t="s">
        <v>21</v>
      </c>
      <c r="B22" s="9">
        <v>2566536.75</v>
      </c>
      <c r="C22" s="9">
        <v>2723630.24</v>
      </c>
      <c r="D22" s="9">
        <v>2438903.11</v>
      </c>
      <c r="E22" s="9">
        <v>2438903.11</v>
      </c>
      <c r="F22" s="9">
        <v>2438903.11</v>
      </c>
      <c r="G22" s="9">
        <v>2438903.11</v>
      </c>
      <c r="H22" s="5"/>
    </row>
    <row r="23" spans="1:8" ht="60.75" x14ac:dyDescent="0.25">
      <c r="A23" s="8" t="s">
        <v>19</v>
      </c>
      <c r="B23" s="9">
        <v>86426580</v>
      </c>
      <c r="C23" s="9">
        <v>87892660</v>
      </c>
      <c r="D23" s="9">
        <v>90427630</v>
      </c>
      <c r="E23" s="9">
        <v>90427630</v>
      </c>
      <c r="F23" s="9">
        <v>90427630</v>
      </c>
      <c r="G23" s="9">
        <v>90427630</v>
      </c>
      <c r="H23" s="5"/>
    </row>
    <row r="24" spans="1:8" ht="72.75" x14ac:dyDescent="0.25">
      <c r="A24" s="8" t="s">
        <v>25</v>
      </c>
      <c r="B24" s="9">
        <v>3000000</v>
      </c>
      <c r="C24" s="9">
        <v>2000000</v>
      </c>
      <c r="D24" s="9">
        <v>2000000</v>
      </c>
      <c r="E24" s="9">
        <v>2000000</v>
      </c>
      <c r="F24" s="9">
        <v>2000000</v>
      </c>
      <c r="G24" s="9">
        <v>2000000</v>
      </c>
      <c r="H24" s="5"/>
    </row>
    <row r="25" spans="1:8" ht="60.75" x14ac:dyDescent="0.25">
      <c r="A25" s="8" t="s">
        <v>28</v>
      </c>
      <c r="B25" s="9">
        <v>95000</v>
      </c>
      <c r="C25" s="9">
        <v>95000</v>
      </c>
      <c r="D25" s="9">
        <v>0</v>
      </c>
      <c r="E25" s="9">
        <v>0</v>
      </c>
      <c r="F25" s="9">
        <v>0</v>
      </c>
      <c r="G25" s="9">
        <v>0</v>
      </c>
      <c r="H25" s="5"/>
    </row>
    <row r="26" spans="1:8" ht="60.75" x14ac:dyDescent="0.25">
      <c r="A26" s="8" t="s">
        <v>33</v>
      </c>
      <c r="B26" s="9">
        <v>7643820</v>
      </c>
      <c r="C26" s="9">
        <v>9105260</v>
      </c>
      <c r="D26" s="9">
        <v>9159200</v>
      </c>
      <c r="E26" s="9">
        <v>9159200</v>
      </c>
      <c r="F26" s="9">
        <v>9159200</v>
      </c>
      <c r="G26" s="9">
        <v>9159200</v>
      </c>
      <c r="H26" s="5"/>
    </row>
    <row r="27" spans="1:8" ht="48.6" customHeight="1" x14ac:dyDescent="0.25">
      <c r="A27" s="8" t="s">
        <v>31</v>
      </c>
      <c r="B27" s="9">
        <v>60000</v>
      </c>
      <c r="C27" s="9">
        <v>60000</v>
      </c>
      <c r="D27" s="9">
        <v>60000</v>
      </c>
      <c r="E27" s="9">
        <v>60000</v>
      </c>
      <c r="F27" s="9">
        <v>60000</v>
      </c>
      <c r="G27" s="9">
        <v>60000</v>
      </c>
      <c r="H27" s="5"/>
    </row>
    <row r="28" spans="1:8" ht="30" x14ac:dyDescent="0.25">
      <c r="A28" s="7" t="s">
        <v>9</v>
      </c>
      <c r="B28" s="9">
        <v>31020294.050000001</v>
      </c>
      <c r="C28" s="9">
        <v>31495704.34</v>
      </c>
      <c r="D28" s="9">
        <v>32176186.84</v>
      </c>
      <c r="E28" s="9">
        <v>32176186.84</v>
      </c>
      <c r="F28" s="9">
        <v>32176186.84</v>
      </c>
      <c r="G28" s="9">
        <v>32176186.84</v>
      </c>
      <c r="H28" s="5"/>
    </row>
    <row r="29" spans="1:8" ht="15" customHeight="1" x14ac:dyDescent="0.25">
      <c r="A29" s="7" t="s">
        <v>10</v>
      </c>
      <c r="B29" s="9">
        <v>0</v>
      </c>
      <c r="C29" s="9">
        <v>9000000</v>
      </c>
      <c r="D29" s="9">
        <v>19000000</v>
      </c>
      <c r="E29" s="9">
        <v>0</v>
      </c>
      <c r="F29" s="9">
        <v>0</v>
      </c>
      <c r="G29" s="9">
        <v>0</v>
      </c>
      <c r="H29" s="5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1"/>
      <c r="C31" s="1"/>
      <c r="D31" s="1"/>
      <c r="E31" s="1"/>
      <c r="F31" s="1"/>
      <c r="G31" s="1"/>
    </row>
    <row r="32" spans="1:8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</sheetData>
  <mergeCells count="6">
    <mergeCell ref="E1:G1"/>
    <mergeCell ref="E2:G2"/>
    <mergeCell ref="A4:G4"/>
    <mergeCell ref="B6:D6"/>
    <mergeCell ref="E6:G6"/>
    <mergeCell ref="A6:A7"/>
  </mergeCells>
  <pageMargins left="0.62992125984251968" right="0.23622047244094491" top="0.35433070866141736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2022-11-10T01:32:17Z</dcterms:modified>
</cp:coreProperties>
</file>